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3_Wheeler_BCA\"/>
    </mc:Choice>
  </mc:AlternateContent>
  <bookViews>
    <workbookView xWindow="180" yWindow="-15" windowWidth="23250" windowHeight="131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<sst xmlns="http://schemas.openxmlformats.org/spreadsheetml/2006/main" count="292" uniqueCount="238">
  <si>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</si>
  <si>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</si>
  <si>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</si>
  <si>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</si>
  <si>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</si>
  <si>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</si>
  <si>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</si>
  <si>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</si>
  <si>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</si>
  <si>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</si>
  <si>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</si>
  <si>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</si>
  <si>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</si>
  <si>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</si>
  <si>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</si>
  <si>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</si>
  <si>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</si>
  <si>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</si>
  <si>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</si>
  <si>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</si>
  <si>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</si>
  <si>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</si>
  <si>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</si>
  <si>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</si>
  <si>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</si>
  <si>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</si>
  <si>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</si>
  <si>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</si>
  <si>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</si>
  <si>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</si>
  <si>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</si>
  <si>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</si>
  <si>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</si>
  <si>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</si>
  <si>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</si>
  <si>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</si>
  <si>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</si>
  <si>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</si>
  <si>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</si>
  <si>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</si>
  <si>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</si>
  <si>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</si>
  <si>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</si>
  <si>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</si>
  <si>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</si>
  <si>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</si>
  <si>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</si>
  <si>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</si>
  <si>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</si>
  <si>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</si>
  <si>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</si>
  <si>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</si>
  <si>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</si>
  <si>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</si>
  <si>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</si>
  <si>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</si>
  <si>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</si>
  <si>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</si>
  <si>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</si>
  <si>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</si>
  <si>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</si>
  <si>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</si>
  <si>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</si>
  <si>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</si>
  <si>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</si>
  <si>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</si>
  <si>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</si>
  <si>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</si>
  <si>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</si>
  <si>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</si>
  <si>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</si>
  <si>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</si>
  <si>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</si>
  <si>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</si>
  <si>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</si>
  <si>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</si>
  <si>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</si>
  <si>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</si>
  <si>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</si>
  <si>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</si>
  <si>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</si>
  <si>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</si>
  <si>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</si>
  <si>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</si>
  <si>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</si>
  <si>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</si>
  <si>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</si>
  <si>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</si>
  <si>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</si>
  <si>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</si>
  <si>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</si>
  <si>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</si>
  <si>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</si>
  <si>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</si>
  <si>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</si>
  <si>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</si>
  <si>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</si>
  <si>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</si>
  <si>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</si>
  <si>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</si>
  <si>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</si>
  <si>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</si>
  <si>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</si>
  <si>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</si>
  <si>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</si>
  <si>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</si>
  <si>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</si>
  <si>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</si>
  <si>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</si>
  <si>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</si>
  <si>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</si>
  <si>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</si>
  <si>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</si>
  <si>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</si>
  <si>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</si>
  <si>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</si>
  <si>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</si>
  <si>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</si>
  <si>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</si>
  <si>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</si>
  <si>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</si>
  <si>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</si>
  <si>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</si>
  <si>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</si>
  <si>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</si>
  <si>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</si>
  <si>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</si>
  <si>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</si>
  <si>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</si>
  <si>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</si>
  <si>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</si>
  <si>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</si>
  <si>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</si>
  <si>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</si>
  <si>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</si>
  <si>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</si>
  <si>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</si>
  <si>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</si>
  <si>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</si>
  <si>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</si>
  <si>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</si>
  <si>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</si>
  <si>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</si>
  <si>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</si>
  <si>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</si>
  <si>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</si>
  <si>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</si>
  <si>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</si>
  <si>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</si>
  <si>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</si>
  <si>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</si>
  <si>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</si>
  <si>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</si>
  <si>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</si>
  <si>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</si>
  <si>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</si>
  <si>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</si>
  <si>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</si>
  <si>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</si>
  <si>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</si>
  <si>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</si>
  <si>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</si>
  <si>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</si>
  <si>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</si>
  <si>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</si>
  <si>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</si>
  <si>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</si>
  <si>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</si>
  <si>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</si>
  <si>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</si>
  <si>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</si>
  <si>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</si>
  <si>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</si>
  <si>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</si>
  <si>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</si>
  <si>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</si>
  <si>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</si>
  <si>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</si>
  <si>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</si>
  <si>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</si>
  <si>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</si>
  <si>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</si>
  <si>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</si>
  <si>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</si>
  <si>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</si>
  <si>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</si>
  <si>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</si>
  <si>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</si>
  <si>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</si>
  <si>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</si>
  <si>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</si>
  <si>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</si>
  <si>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</si>
  <si>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</si>
  <si>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</si>
  <si>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</si>
  <si>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</si>
  <si>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</si>
  <si>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</si>
  <si>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</si>
  <si>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</si>
  <si>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</si>
  <si>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</si>
  <si>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</si>
  <si>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</si>
  <si>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</si>
  <si>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</si>
  <si>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</si>
  <si>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</si>
  <si>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</si>
  <si>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</si>
  <si>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</si>
  <si>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</si>
  <si>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</si>
  <si>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</si>
  <si>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</si>
  <si>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</si>
  <si>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</si>
  <si>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</si>
  <si>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</si>
  <si>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</si>
  <si>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</si>
  <si>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</si>
  <si>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</si>
  <si>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</si>
  <si>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</si>
  <si>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</si>
  <si>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</si>
  <si>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</si>
  <si>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</si>
  <si>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</si>
  <si>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</si>
  <si>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</si>
  <si>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 69</t>
  </si>
  <si>
    <t>N/A</t>
  </si>
  <si>
    <t>Montrose – Accessibility to Transit</t>
  </si>
  <si>
    <t>Main St</t>
  </si>
  <si>
    <t>Graustark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</si>
</sst>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4" zoomScale="115" zoomScaleNormal="115" workbookViewId="0">
      <selection activeCell="C13" sqref="C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235</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233</v>
      </c>
      <c r="D9" s="106"/>
      <c r="E9" s="103" t="s">
        <v>188</v>
      </c>
    </row>
    <row r="10" spans="1:7" x14ac:dyDescent="0.25">
      <c r="A10" s="8" t="s">
        <v>101</v>
      </c>
      <c r="B10" s="138" t="s">
        <v>237</v>
      </c>
    </row>
    <row r="11" spans="1:7" x14ac:dyDescent="0.25">
      <c r="A11" s="8" t="s">
        <v>102</v>
      </c>
      <c r="B11" s="138" t="s">
        <v>236</v>
      </c>
    </row>
    <row r="12" spans="1:7" ht="14.25" customHeight="1" x14ac:dyDescent="0.25">
      <c r="A12" s="8" t="s">
        <v>103</v>
      </c>
      <c r="B12" s="138">
        <v>3.1</v>
      </c>
    </row>
    <row r="13" spans="1:7" x14ac:dyDescent="0.25">
      <c r="A13" s="8" t="s">
        <v>68</v>
      </c>
      <c r="B13" s="138">
        <v>273</v>
      </c>
      <c r="F13" s="120"/>
    </row>
    <row r="14" spans="1:7" x14ac:dyDescent="0.25">
      <c r="A14" s="8" t="s">
        <v>69</v>
      </c>
      <c r="B14" s="138" t="s">
        <v>234</v>
      </c>
    </row>
    <row r="17" spans="1:7" x14ac:dyDescent="0.25">
      <c r="A17" s="119" t="s">
        <v>120</v>
      </c>
      <c r="E17" s="152" t="s">
        <v>231</v>
      </c>
      <c r="F17" s="153"/>
    </row>
    <row r="18" spans="1:7" x14ac:dyDescent="0.25">
      <c r="A18" s="8" t="s">
        <v>79</v>
      </c>
      <c r="B18" s="139">
        <v>2022</v>
      </c>
      <c r="E18" s="105" t="s">
        <v>232</v>
      </c>
      <c r="F18" s="145">
        <f>$B$12/$B$32</f>
        <v>4.5588235294117652E-2</v>
      </c>
    </row>
    <row r="19" spans="1:7" ht="30" x14ac:dyDescent="0.25">
      <c r="A19" s="8" t="s">
        <v>121</v>
      </c>
      <c r="B19" s="140" t="s">
        <v>134</v>
      </c>
      <c r="E19" s="107" t="s">
        <v>212</v>
      </c>
      <c r="F19" s="146">
        <f>$B$12/$B$33</f>
        <v>0.17222222222222222</v>
      </c>
    </row>
    <row r="20" spans="1:7" ht="30" x14ac:dyDescent="0.25">
      <c r="A20" s="135" t="s">
        <v>208</v>
      </c>
      <c r="B20" s="136">
        <f>VLOOKUP(B19,'Delay Reduction Factors'!B4:C80,2, FALSE)</f>
        <v>0.04</v>
      </c>
      <c r="E20" s="107" t="s">
        <v>209</v>
      </c>
      <c r="F20" s="145">
        <f>$F$19-$F$18</f>
        <v>0.12663398692810457</v>
      </c>
    </row>
    <row r="21" spans="1:7" x14ac:dyDescent="0.25">
      <c r="A21" s="8" t="s">
        <v>104</v>
      </c>
      <c r="B21" s="79">
        <v>20</v>
      </c>
      <c r="D21" s="121"/>
      <c r="E21" s="105" t="s">
        <v>210</v>
      </c>
      <c r="F21" s="145">
        <f>$F$20*$B$20</f>
        <v>5.0653594771241832E-3</v>
      </c>
      <c r="G21" s="122"/>
    </row>
    <row r="22" spans="1:7" s="113" customFormat="1" x14ac:dyDescent="0.25">
      <c r="D22" s="121"/>
      <c r="E22" s="105" t="s">
        <v>211</v>
      </c>
      <c r="F22" s="145">
        <f>$F$20-$F$21</f>
        <v>0.12156862745098039</v>
      </c>
      <c r="G22" s="122"/>
    </row>
    <row r="23" spans="1:7" x14ac:dyDescent="0.25">
      <c r="E23" s="105" t="s">
        <v>213</v>
      </c>
      <c r="F23" s="145">
        <f>$F$18+$F$22</f>
        <v>0.16715686274509806</v>
      </c>
    </row>
    <row r="24" spans="1:7" x14ac:dyDescent="0.25">
      <c r="A24" s="119" t="s">
        <v>94</v>
      </c>
      <c r="B24" s="123"/>
      <c r="D24" s="121"/>
      <c r="G24" s="124"/>
    </row>
    <row r="25" spans="1:7" ht="14.25" customHeight="1" x14ac:dyDescent="0.25">
      <c r="A25" s="8" t="s">
        <v>218</v>
      </c>
      <c r="B25" s="141">
        <v>280022</v>
      </c>
      <c r="D25" s="121"/>
      <c r="G25" s="124"/>
    </row>
    <row r="28" spans="1:7" x14ac:dyDescent="0.25">
      <c r="A28" s="105" t="s">
        <v>227</v>
      </c>
      <c r="B28" s="134">
        <f>IF(FacilityType='Delay Reduction Factors'!N5,'Inputs &amp; Outputs'!B25*45%, B25*43%)</f>
        <v>126009.90000000001</v>
      </c>
      <c r="D28" s="121"/>
      <c r="E28" s="125" t="s">
        <v>95</v>
      </c>
      <c r="F28" s="126" t="s">
        <v>20</v>
      </c>
      <c r="G28" s="127" t="s">
        <v>19</v>
      </c>
    </row>
    <row r="29" spans="1:7" x14ac:dyDescent="0.25">
      <c r="A29" s="105" t="s">
        <v>228</v>
      </c>
      <c r="B29" s="115">
        <f>VLOOKUP(Year_Open_to_Traffic?,Calculations!H4:I36,2)</f>
        <v>136675.47021676731</v>
      </c>
      <c r="D29" s="121"/>
      <c r="E29" s="107" t="s">
        <v>122</v>
      </c>
      <c r="F29" s="101">
        <f>$B$29*$F$23</f>
        <v>22846.24281564591</v>
      </c>
      <c r="G29" s="102">
        <f>$B$29*$F$19</f>
        <v>23538.553203998814</v>
      </c>
    </row>
    <row r="30" spans="1:7" x14ac:dyDescent="0.25">
      <c r="A30" s="124"/>
      <c r="B30" s="100"/>
      <c r="D30" s="121"/>
    </row>
    <row r="32" spans="1:7" x14ac:dyDescent="0.25">
      <c r="A32" s="128" t="s">
        <v>221</v>
      </c>
      <c r="B32" s="142">
        <v>68</v>
      </c>
      <c r="D32" s="121"/>
    </row>
    <row r="33" spans="1:7" ht="30" x14ac:dyDescent="0.25">
      <c r="A33" s="129" t="s">
        <v>222</v>
      </c>
      <c r="B33" s="143">
        <v>18</v>
      </c>
      <c r="D33" s="121"/>
      <c r="E33" s="121"/>
      <c r="F33" s="130"/>
      <c r="G33" s="117"/>
    </row>
    <row r="34" spans="1:7" x14ac:dyDescent="0.25">
      <c r="A34" s="131"/>
      <c r="B34" s="144"/>
    </row>
    <row r="35" spans="1:7" x14ac:dyDescent="0.25">
      <c r="A35" s="105" t="s">
        <v>223</v>
      </c>
      <c r="B35" s="148">
        <f>$B$28</f>
        <v>126009.90000000001</v>
      </c>
      <c r="E35" s="117"/>
      <c r="F35" s="130"/>
      <c r="G35" s="130"/>
    </row>
    <row r="36" spans="1:7" x14ac:dyDescent="0.25">
      <c r="A36" s="128" t="s">
        <v>224</v>
      </c>
      <c r="B36" s="142">
        <v>138960</v>
      </c>
      <c r="F36" s="149"/>
    </row>
    <row r="37" spans="1:7" x14ac:dyDescent="0.25">
      <c r="A37" s="128" t="s">
        <v>229</v>
      </c>
      <c r="B37" s="142">
        <v>145263</v>
      </c>
    </row>
    <row r="38" spans="1:7" x14ac:dyDescent="0.25">
      <c r="A38" s="128" t="s">
        <v>225</v>
      </c>
      <c r="B38" s="142">
        <v>155554</v>
      </c>
    </row>
    <row r="39" spans="1:7" x14ac:dyDescent="0.25">
      <c r="A39" s="128" t="s">
        <v>230</v>
      </c>
      <c r="B39" s="142">
        <v>157961</v>
      </c>
      <c r="E39" s="117"/>
    </row>
    <row r="40" spans="1:7" x14ac:dyDescent="0.25">
      <c r="A40" s="128" t="s">
        <v>226</v>
      </c>
      <c r="B40" s="142">
        <v>155554</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53945.203742879065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5940023.1320679365</v>
      </c>
      <c r="F4" s="22">
        <f>'Inputs &amp; Outputs'!G29*Annual_Days_of_Travel</f>
        <v>6120023.8330396917</v>
      </c>
      <c r="H4" s="59">
        <v>2018</v>
      </c>
      <c r="I4" s="60">
        <f>'Inputs &amp; Outputs'!B28</f>
        <v>126009.90000000001</v>
      </c>
      <c r="J4" s="60">
        <f>IF(H4=Year_Open_to_Traffic?,$F$4,0)</f>
        <v>0</v>
      </c>
      <c r="K4" s="60">
        <f>IF(H4=Year_Open_to_Traffic?,Calculations!$E$4,0)</f>
        <v>0</v>
      </c>
      <c r="L4" s="60">
        <f>IF(AND(H4&gt;=Year_Open_to_Traffic?, Calculations!H4&lt;Year_Open_to_Traffic?+'Inputs &amp; Outputs'!B$21), 1, 0)</f>
        <v>0</v>
      </c>
      <c r="M4" s="81" t="s">
        <v>75</v>
      </c>
      <c r="N4" s="82">
        <f>MIN(E8,1)</f>
        <v>0.9068069948186529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2.0519899130498676E-2</v>
      </c>
      <c r="F5" s="28"/>
      <c r="H5" s="15">
        <f t="shared" ref="H5:H36" si="3">H4+1</f>
        <v>2019</v>
      </c>
      <c r="I5" s="97">
        <f>(I4*M5)+I4</f>
        <v>128595.61043744424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2.0519899130498676E-2</v>
      </c>
      <c r="N5" s="87">
        <f t="shared" ref="N5:N11" si="6">N4*(1+IFERROR(_2018_2025_V_C_Growth,_2018_2045_V_C_Growth))</f>
        <v>0.91062080967282111</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4.1989045267527558E-3</v>
      </c>
      <c r="F6" s="28"/>
      <c r="H6" s="59">
        <f t="shared" si="3"/>
        <v>2020</v>
      </c>
      <c r="I6" s="97">
        <f t="shared" ref="I6:I36" si="10">(I5*M6)+I5</f>
        <v>131234.37939224549</v>
      </c>
      <c r="J6" s="60">
        <f t="shared" si="4"/>
        <v>0</v>
      </c>
      <c r="K6" s="60">
        <f>IF(H6=Year_Open_to_Traffic?,Calculations!$E$4,K5+(K5*M6))</f>
        <v>0</v>
      </c>
      <c r="L6" s="60">
        <f>IF(AND(H6&gt;=Year_Open_to_Traffic?, Calculations!H6&lt;Year_Open_to_Traffic?+'Inputs &amp; Outputs'!B$21), 1, 0)</f>
        <v>0</v>
      </c>
      <c r="M6" s="81">
        <f t="shared" si="5"/>
        <v>2.0519899130498676E-2</v>
      </c>
      <c r="N6" s="87">
        <f t="shared" si="6"/>
        <v>0.91445066452648749</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8.405040177592582E-3</v>
      </c>
      <c r="F7" s="28"/>
      <c r="H7" s="15">
        <f t="shared" si="3"/>
        <v>2021</v>
      </c>
      <c r="I7" s="97">
        <f t="shared" si="10"/>
        <v>133927.29561982796</v>
      </c>
      <c r="J7" s="60">
        <f t="shared" si="4"/>
        <v>0</v>
      </c>
      <c r="K7" s="60">
        <f>IF(H7=Year_Open_to_Traffic?,Calculations!$E$4,K6+(K6*M7))</f>
        <v>0</v>
      </c>
      <c r="L7" s="60">
        <f>IF(AND(H7&gt;=Year_Open_to_Traffic?, Calculations!H7&lt;Year_Open_to_Traffic?+'Inputs &amp; Outputs'!B$21), 1, 0)</f>
        <v>0</v>
      </c>
      <c r="M7" s="81">
        <f t="shared" si="5"/>
        <v>2.0519899130498676E-2</v>
      </c>
      <c r="N7" s="87">
        <f t="shared" si="6"/>
        <v>0.91829662684008051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0.9068069948186529</v>
      </c>
      <c r="F8" s="28"/>
      <c r="H8" s="59">
        <f t="shared" si="3"/>
        <v>2022</v>
      </c>
      <c r="I8" s="97">
        <f t="shared" si="10"/>
        <v>136675.47021676731</v>
      </c>
      <c r="J8" s="60">
        <f t="shared" si="4"/>
        <v>6120023.8330396917</v>
      </c>
      <c r="K8" s="60">
        <f>IF(H8=Year_Open_to_Traffic?,Calculations!$E$4,K7+(K7*M8))</f>
        <v>5940023.1320679365</v>
      </c>
      <c r="L8" s="60">
        <f>IF(AND(H8&gt;=Year_Open_to_Traffic?, Calculations!H8&lt;Year_Open_to_Traffic?+'Inputs &amp; Outputs'!B$21), 1, 0)</f>
        <v>1</v>
      </c>
      <c r="M8" s="81">
        <f t="shared" si="5"/>
        <v>2.0519899130498676E-2</v>
      </c>
      <c r="N8" s="87">
        <f t="shared" si="6"/>
        <v>0.92215876435775113</v>
      </c>
      <c r="O8" s="88">
        <f t="shared" si="7"/>
        <v>1</v>
      </c>
      <c r="P8" s="84">
        <f>(J8-K8)*L8</f>
        <v>180000.7009717552</v>
      </c>
      <c r="Q8" s="85">
        <f>IF(AND(H8&gt;=Year_Open_to_Traffic?,H8&lt;Year_Open_to_Traffic?+Years_to_include_in_BCA_Analysis),1,0)</f>
        <v>1</v>
      </c>
      <c r="R8" s="86">
        <f t="shared" si="1"/>
        <v>19.416758600864465</v>
      </c>
      <c r="S8" s="94">
        <f t="shared" si="2"/>
        <v>4858.0919206693943</v>
      </c>
      <c r="T8" s="80">
        <f t="shared" si="9"/>
        <v>3706.2150659654467</v>
      </c>
      <c r="W8" s="73"/>
      <c r="X8" s="73"/>
    </row>
    <row r="9" spans="1:24" x14ac:dyDescent="0.25">
      <c r="A9" s="18" t="s">
        <v>64</v>
      </c>
      <c r="B9" s="18">
        <f>'Inputs &amp; Outputs'!B21</f>
        <v>20</v>
      </c>
      <c r="D9" s="18" t="s">
        <v>65</v>
      </c>
      <c r="E9" s="23">
        <f>_2025_PeakVolume/_2025_Capacity</f>
        <v>0.93384290985767004</v>
      </c>
      <c r="F9" s="28"/>
      <c r="H9" s="15">
        <f t="shared" si="3"/>
        <v>2023</v>
      </c>
      <c r="I9" s="97">
        <f t="shared" si="10"/>
        <v>139480.03707922884</v>
      </c>
      <c r="J9" s="60">
        <f t="shared" si="4"/>
        <v>6245606.1047699144</v>
      </c>
      <c r="K9" s="60">
        <f>IF(H9=Year_Open_to_Traffic?,Calculations!$E$4,K8+(K8*M9))</f>
        <v>6061911.8075707993</v>
      </c>
      <c r="L9" s="60">
        <f>IF(AND(H9&gt;=Year_Open_to_Traffic?, Calculations!H9&lt;Year_Open_to_Traffic?+'Inputs &amp; Outputs'!B$21), 1, 0)</f>
        <v>1</v>
      </c>
      <c r="M9" s="81">
        <f t="shared" si="5"/>
        <v>2.0519899130498676E-2</v>
      </c>
      <c r="N9" s="87">
        <f t="shared" si="6"/>
        <v>0.92603714510856605</v>
      </c>
      <c r="O9" s="88">
        <f t="shared" si="7"/>
        <v>1</v>
      </c>
      <c r="P9" s="84">
        <f t="shared" si="8"/>
        <v>183694.29719911516</v>
      </c>
      <c r="Q9" s="85">
        <f t="shared" si="0"/>
        <v>1</v>
      </c>
      <c r="R9" s="86">
        <f t="shared" si="1"/>
        <v>19.863344048684343</v>
      </c>
      <c r="S9" s="94">
        <f t="shared" si="2"/>
        <v>5071.8084048157425</v>
      </c>
      <c r="T9" s="80">
        <f t="shared" si="9"/>
        <v>3616.1292976227346</v>
      </c>
      <c r="W9" s="73"/>
    </row>
    <row r="10" spans="1:24" x14ac:dyDescent="0.25">
      <c r="D10" s="18" t="s">
        <v>82</v>
      </c>
      <c r="E10" s="23">
        <f>_2045_PeakVolume/_2045_Capacity</f>
        <v>1.0154737261658331</v>
      </c>
      <c r="F10" s="28"/>
      <c r="H10" s="59">
        <f t="shared" si="3"/>
        <v>2024</v>
      </c>
      <c r="I10" s="97">
        <f t="shared" si="10"/>
        <v>142342.15337081283</v>
      </c>
      <c r="J10" s="60">
        <f t="shared" si="4"/>
        <v>6373765.3120486196</v>
      </c>
      <c r="K10" s="60">
        <f>IF(H10=Year_Open_to_Traffic?,Calculations!$E$4,K9+(K9*M10))</f>
        <v>6186301.6264001308</v>
      </c>
      <c r="L10" s="60">
        <f>IF(AND(H10&gt;=Year_Open_to_Traffic?, Calculations!H10&lt;Year_Open_to_Traffic?+'Inputs &amp; Outputs'!B$21), 1, 0)</f>
        <v>1</v>
      </c>
      <c r="M10" s="81">
        <f t="shared" si="5"/>
        <v>2.0519899130498676E-2</v>
      </c>
      <c r="N10" s="87">
        <f t="shared" si="6"/>
        <v>0.92993183740770613</v>
      </c>
      <c r="O10" s="88">
        <f t="shared" si="7"/>
        <v>1</v>
      </c>
      <c r="P10" s="84">
        <f>(J10-K10)*L10</f>
        <v>187463.68564848881</v>
      </c>
      <c r="Q10" s="85">
        <f t="shared" si="0"/>
        <v>1</v>
      </c>
      <c r="R10" s="86">
        <f t="shared" si="1"/>
        <v>20.320200961804083</v>
      </c>
      <c r="S10" s="94">
        <f t="shared" si="2"/>
        <v>5294.9266739306868</v>
      </c>
      <c r="T10" s="80">
        <f t="shared" si="9"/>
        <v>3528.2332148523442</v>
      </c>
      <c r="W10" s="73"/>
    </row>
    <row r="11" spans="1:24" ht="30" customHeight="1" x14ac:dyDescent="0.25">
      <c r="A11" s="154" t="s">
        <v>219</v>
      </c>
      <c r="B11" s="155"/>
      <c r="D11" s="18" t="s">
        <v>70</v>
      </c>
      <c r="E11" s="46">
        <f>(E9/E8)^(1/(2025-2018))-1</f>
        <v>4.205762500686161E-3</v>
      </c>
      <c r="F11" s="28"/>
      <c r="H11" s="15">
        <f t="shared" si="3"/>
        <v>2025</v>
      </c>
      <c r="I11" s="97">
        <f t="shared" si="10"/>
        <v>145262.99999999988</v>
      </c>
      <c r="J11" s="60">
        <f t="shared" si="4"/>
        <v>6504554.3333333284</v>
      </c>
      <c r="K11" s="60">
        <f>IF(H11=Year_Open_to_Traffic?,Calculations!$E$4,K10+(K10*M11))</f>
        <v>6313243.9117647018</v>
      </c>
      <c r="L11" s="60">
        <f>IF(AND(H11&gt;=Year_Open_to_Traffic?, Calculations!H11&lt;Year_Open_to_Traffic?+'Inputs &amp; Outputs'!B$21), 1, 0)</f>
        <v>1</v>
      </c>
      <c r="M11" s="81">
        <f t="shared" si="5"/>
        <v>2.0519899130498676E-2</v>
      </c>
      <c r="N11" s="87">
        <f t="shared" si="6"/>
        <v>0.9338429098576696</v>
      </c>
      <c r="O11" s="88">
        <f t="shared" si="7"/>
        <v>1</v>
      </c>
      <c r="P11" s="84">
        <f t="shared" si="8"/>
        <v>191310.42156862654</v>
      </c>
      <c r="Q11" s="85">
        <f t="shared" si="0"/>
        <v>1</v>
      </c>
      <c r="R11" s="86">
        <f t="shared" si="1"/>
        <v>20.787565583925574</v>
      </c>
      <c r="S11" s="94">
        <f t="shared" si="2"/>
        <v>5527.8603299923207</v>
      </c>
      <c r="T11" s="80">
        <f t="shared" si="9"/>
        <v>3442.4735936767884</v>
      </c>
      <c r="W11" s="73"/>
    </row>
    <row r="12" spans="1:24" x14ac:dyDescent="0.25">
      <c r="A12" s="18" t="s">
        <v>205</v>
      </c>
      <c r="B12" s="19">
        <v>0.45</v>
      </c>
      <c r="D12" s="18" t="s">
        <v>83</v>
      </c>
      <c r="E12" s="46">
        <f>(E10/E9)^(1/(2045-2025))-1</f>
        <v>4.1989045267527558E-3</v>
      </c>
      <c r="F12" s="28"/>
      <c r="H12" s="59">
        <v>2026</v>
      </c>
      <c r="I12" s="97">
        <f t="shared" si="10"/>
        <v>145872.94546826958</v>
      </c>
      <c r="J12" s="60">
        <f t="shared" si="4"/>
        <v>6531866.3359680707</v>
      </c>
      <c r="K12" s="60">
        <f>IF(H12=Year_Open_to_Traffic?,Calculations!$E$4,K11+(K11*M12))</f>
        <v>6339752.6202043053</v>
      </c>
      <c r="L12" s="60">
        <f>IF(AND(H12&gt;=Year_Open_to_Traffic?, Calculations!H12&lt;Year_Open_to_Traffic?+'Inputs &amp; Outputs'!B$21), 1, 0)</f>
        <v>1</v>
      </c>
      <c r="M12" s="81">
        <f t="shared" ref="M12:M36" si="11">IFERROR(_2025_2045_Demand_Growth,_2018_2045_Demand_Growth)</f>
        <v>4.1989045267527558E-3</v>
      </c>
      <c r="N12" s="87">
        <f t="shared" ref="N12:N36" si="12">N11*(1+IFERROR(_2025_2045_V_C_Growth,_2018_2045_V_C_Growth))</f>
        <v>0.93776402707914697</v>
      </c>
      <c r="O12" s="88">
        <f t="shared" si="7"/>
        <v>1</v>
      </c>
      <c r="P12" s="84">
        <f t="shared" si="8"/>
        <v>192113.71576376539</v>
      </c>
      <c r="Q12" s="85">
        <f t="shared" si="0"/>
        <v>1</v>
      </c>
      <c r="R12" s="86">
        <f t="shared" si="1"/>
        <v>21.265679592355859</v>
      </c>
      <c r="S12" s="94">
        <f t="shared" si="2"/>
        <v>5678.7459273735312</v>
      </c>
      <c r="T12" s="80">
        <f t="shared" si="9"/>
        <v>3305.0818322430277</v>
      </c>
      <c r="W12" s="73"/>
    </row>
    <row r="13" spans="1:24" x14ac:dyDescent="0.25">
      <c r="A13" s="18" t="s">
        <v>206</v>
      </c>
      <c r="B13" s="19">
        <v>0.43</v>
      </c>
      <c r="D13" s="18" t="s">
        <v>84</v>
      </c>
      <c r="E13" s="46">
        <f>(E10/E8)^(1/(2045-2018))-1</f>
        <v>4.2006825154976557E-3</v>
      </c>
      <c r="F13" s="28"/>
      <c r="H13" s="15">
        <f t="shared" si="3"/>
        <v>2027</v>
      </c>
      <c r="I13" s="97">
        <f t="shared" si="10"/>
        <v>146485.45203932706</v>
      </c>
      <c r="J13" s="60">
        <f t="shared" si="4"/>
        <v>6559293.0190943107</v>
      </c>
      <c r="K13" s="60">
        <f>IF(H13=Year_Open_to_Traffic?,Calculations!$E$4,K12+(K12*M13))</f>
        <v>6366372.6361797741</v>
      </c>
      <c r="L13" s="60">
        <f>IF(AND(H13&gt;=Year_Open_to_Traffic?, Calculations!H13&lt;Year_Open_to_Traffic?+'Inputs &amp; Outputs'!B$21), 1, 0)</f>
        <v>1</v>
      </c>
      <c r="M13" s="81">
        <f t="shared" si="11"/>
        <v>4.1989045267527558E-3</v>
      </c>
      <c r="N13" s="87">
        <f t="shared" si="12"/>
        <v>0.94170160869747555</v>
      </c>
      <c r="O13" s="88">
        <f t="shared" si="7"/>
        <v>1</v>
      </c>
      <c r="P13" s="84">
        <f t="shared" si="8"/>
        <v>192920.38291453663</v>
      </c>
      <c r="Q13" s="85">
        <f t="shared" si="0"/>
        <v>1</v>
      </c>
      <c r="R13" s="86">
        <f t="shared" si="1"/>
        <v>21.754790222980041</v>
      </c>
      <c r="S13" s="94">
        <f t="shared" si="2"/>
        <v>5833.7500194593913</v>
      </c>
      <c r="T13" s="80">
        <f t="shared" si="9"/>
        <v>3173.173481384893</v>
      </c>
      <c r="W13" s="73"/>
    </row>
    <row r="14" spans="1:24" x14ac:dyDescent="0.25">
      <c r="H14" s="59">
        <f>H13+1</f>
        <v>2028</v>
      </c>
      <c r="I14" s="97">
        <f t="shared" si="10"/>
        <v>147100.53046699843</v>
      </c>
      <c r="J14" s="60">
        <f t="shared" si="4"/>
        <v>6586834.8642444834</v>
      </c>
      <c r="K14" s="60">
        <f>IF(H14=Year_Open_to_Traffic?,Calculations!$E$4,K13+(K13*M14))</f>
        <v>6393104.4270608239</v>
      </c>
      <c r="L14" s="60">
        <f>IF(AND(H14&gt;=Year_Open_to_Traffic?, Calculations!H14&lt;Year_Open_to_Traffic?+'Inputs &amp; Outputs'!B$21), 1, 0)</f>
        <v>1</v>
      </c>
      <c r="M14" s="81">
        <f t="shared" si="11"/>
        <v>4.1989045267527558E-3</v>
      </c>
      <c r="N14" s="87">
        <f t="shared" si="12"/>
        <v>0.94565572384508578</v>
      </c>
      <c r="O14" s="88">
        <f t="shared" si="7"/>
        <v>1</v>
      </c>
      <c r="P14" s="84">
        <f t="shared" si="8"/>
        <v>193730.43718365952</v>
      </c>
      <c r="Q14" s="85">
        <f t="shared" si="0"/>
        <v>1</v>
      </c>
      <c r="R14" s="86">
        <f t="shared" si="1"/>
        <v>22.255150398108579</v>
      </c>
      <c r="S14" s="94">
        <f t="shared" si="2"/>
        <v>5992.9850225369992</v>
      </c>
      <c r="T14" s="80">
        <f t="shared" si="9"/>
        <v>3046.5296939806494</v>
      </c>
      <c r="W14" s="73"/>
    </row>
    <row r="15" spans="1:24" x14ac:dyDescent="0.25">
      <c r="H15" s="15">
        <f t="shared" si="3"/>
        <v>2029</v>
      </c>
      <c r="I15" s="97">
        <f t="shared" si="10"/>
        <v>147718.19155026405</v>
      </c>
      <c r="J15" s="60">
        <f t="shared" si="4"/>
        <v>6614492.3549729325</v>
      </c>
      <c r="K15" s="60">
        <f>IF(H15=Year_Open_to_Traffic?,Calculations!$E$4,K14+(K14*M15))</f>
        <v>6419948.4621796124</v>
      </c>
      <c r="L15" s="60">
        <f>IF(AND(H15&gt;=Year_Open_to_Traffic?, Calculations!H15&lt;Year_Open_to_Traffic?+'Inputs &amp; Outputs'!B$21), 1, 0)</f>
        <v>1</v>
      </c>
      <c r="M15" s="81">
        <f t="shared" si="11"/>
        <v>4.1989045267527558E-3</v>
      </c>
      <c r="N15" s="87">
        <f t="shared" si="12"/>
        <v>0.94962644194468859</v>
      </c>
      <c r="O15" s="88">
        <f t="shared" si="7"/>
        <v>1</v>
      </c>
      <c r="P15" s="84">
        <f t="shared" si="8"/>
        <v>194543.89279332012</v>
      </c>
      <c r="Q15" s="85">
        <f t="shared" si="0"/>
        <v>1</v>
      </c>
      <c r="R15" s="86">
        <f t="shared" si="1"/>
        <v>22.767018857265079</v>
      </c>
      <c r="S15" s="94">
        <f t="shared" si="2"/>
        <v>6156.5664213498721</v>
      </c>
      <c r="T15" s="80">
        <f t="shared" si="9"/>
        <v>2924.9403572650281</v>
      </c>
      <c r="W15" s="73"/>
    </row>
    <row r="16" spans="1:24" x14ac:dyDescent="0.25">
      <c r="H16" s="59">
        <f t="shared" si="3"/>
        <v>2030</v>
      </c>
      <c r="I16" s="97">
        <f t="shared" si="10"/>
        <v>148338.44613344819</v>
      </c>
      <c r="J16" s="60">
        <f t="shared" si="4"/>
        <v>6642265.9768643994</v>
      </c>
      <c r="K16" s="60">
        <f>IF(H16=Year_Open_to_Traffic?,Calculations!$E$4,K15+(K15*M16))</f>
        <v>6446905.2128389776</v>
      </c>
      <c r="L16" s="60">
        <f>IF(AND(H16&gt;=Year_Open_to_Traffic?, Calculations!H16&lt;Year_Open_to_Traffic?+'Inputs &amp; Outputs'!B$21), 1, 0)</f>
        <v>1</v>
      </c>
      <c r="M16" s="81">
        <f t="shared" si="11"/>
        <v>4.1989045267527558E-3</v>
      </c>
      <c r="N16" s="87">
        <f t="shared" si="12"/>
        <v>0.95361383271049427</v>
      </c>
      <c r="O16" s="88">
        <f t="shared" si="7"/>
        <v>1</v>
      </c>
      <c r="P16" s="84">
        <f t="shared" si="8"/>
        <v>195360.76402542181</v>
      </c>
      <c r="Q16" s="85">
        <f t="shared" si="0"/>
        <v>1</v>
      </c>
      <c r="R16" s="86">
        <f t="shared" si="1"/>
        <v>23.290660290982171</v>
      </c>
      <c r="S16" s="94">
        <f t="shared" si="2"/>
        <v>6324.6128528529343</v>
      </c>
      <c r="T16" s="80">
        <f t="shared" si="9"/>
        <v>2808.2037442343676</v>
      </c>
      <c r="W16" s="73"/>
    </row>
    <row r="17" spans="1:23" x14ac:dyDescent="0.25">
      <c r="A17" s="29"/>
      <c r="H17" s="15">
        <f t="shared" si="3"/>
        <v>2031</v>
      </c>
      <c r="I17" s="97">
        <f t="shared" si="10"/>
        <v>148961.30510640939</v>
      </c>
      <c r="J17" s="60">
        <f t="shared" si="4"/>
        <v>6670156.2175425515</v>
      </c>
      <c r="K17" s="60">
        <f>IF(H17=Year_Open_to_Traffic?,Calculations!$E$4,K16+(K16*M17))</f>
        <v>6473975.1523207128</v>
      </c>
      <c r="L17" s="60">
        <f>IF(AND(H17&gt;=Year_Open_to_Traffic?, Calculations!H17&lt;Year_Open_to_Traffic?+'Inputs &amp; Outputs'!B$21), 1, 0)</f>
        <v>1</v>
      </c>
      <c r="M17" s="81">
        <f t="shared" si="11"/>
        <v>4.1989045267527558E-3</v>
      </c>
      <c r="N17" s="87">
        <f t="shared" si="12"/>
        <v>0.95761796614943639</v>
      </c>
      <c r="O17" s="88">
        <f t="shared" si="7"/>
        <v>1</v>
      </c>
      <c r="P17" s="84">
        <f t="shared" si="8"/>
        <v>196181.06522183865</v>
      </c>
      <c r="Q17" s="85">
        <f t="shared" si="0"/>
        <v>1</v>
      </c>
      <c r="R17" s="86">
        <f t="shared" si="1"/>
        <v>23.82634547767476</v>
      </c>
      <c r="S17" s="94">
        <f t="shared" si="2"/>
        <v>6497.2461922537432</v>
      </c>
      <c r="T17" s="80">
        <f t="shared" si="9"/>
        <v>2696.1261789644777</v>
      </c>
      <c r="W17" s="73"/>
    </row>
    <row r="18" spans="1:23" x14ac:dyDescent="0.25">
      <c r="H18" s="59">
        <f t="shared" si="3"/>
        <v>2032</v>
      </c>
      <c r="I18" s="97">
        <f t="shared" si="10"/>
        <v>149586.7794047317</v>
      </c>
      <c r="J18" s="60">
        <f t="shared" si="4"/>
        <v>6698163.5666785389</v>
      </c>
      <c r="K18" s="60">
        <f>IF(H18=Year_Open_to_Traffic?,Calculations!$E$4,K17+(K17*M18))</f>
        <v>6501158.7558938768</v>
      </c>
      <c r="L18" s="60">
        <f>IF(AND(H18&gt;=Year_Open_to_Traffic?, Calculations!H18&lt;Year_Open_to_Traffic?+'Inputs &amp; Outputs'!B$21), 1, 0)</f>
        <v>1</v>
      </c>
      <c r="M18" s="81">
        <f t="shared" si="11"/>
        <v>4.1989045267527558E-3</v>
      </c>
      <c r="N18" s="87">
        <f t="shared" si="12"/>
        <v>0.96163891256240108</v>
      </c>
      <c r="O18" s="88">
        <f t="shared" si="7"/>
        <v>1</v>
      </c>
      <c r="P18" s="84">
        <f t="shared" si="8"/>
        <v>197004.81078466214</v>
      </c>
      <c r="Q18" s="85">
        <f t="shared" si="0"/>
        <v>1</v>
      </c>
      <c r="R18" s="86">
        <f t="shared" si="1"/>
        <v>24.374351423661277</v>
      </c>
      <c r="S18" s="94">
        <f t="shared" si="2"/>
        <v>6674.5916414019784</v>
      </c>
      <c r="T18" s="80">
        <f t="shared" si="9"/>
        <v>2588.5217152858131</v>
      </c>
      <c r="W18" s="73"/>
    </row>
    <row r="19" spans="1:23" x14ac:dyDescent="0.25">
      <c r="H19" s="15">
        <f t="shared" si="3"/>
        <v>2033</v>
      </c>
      <c r="I19" s="97">
        <f t="shared" si="10"/>
        <v>150214.88000991658</v>
      </c>
      <c r="J19" s="60">
        <f t="shared" si="4"/>
        <v>6726288.5159995956</v>
      </c>
      <c r="K19" s="60">
        <f>IF(H19=Year_Open_to_Traffic?,Calculations!$E$4,K18+(K18*M19))</f>
        <v>6528456.5008231383</v>
      </c>
      <c r="L19" s="60">
        <f>IF(AND(H19&gt;=Year_Open_to_Traffic?, Calculations!H19&lt;Year_Open_to_Traffic?+'Inputs &amp; Outputs'!B$21), 1, 0)</f>
        <v>1</v>
      </c>
      <c r="M19" s="81">
        <f t="shared" si="11"/>
        <v>4.1989045267527558E-3</v>
      </c>
      <c r="N19" s="87">
        <f t="shared" si="12"/>
        <v>0.96567674254546099</v>
      </c>
      <c r="O19" s="88">
        <f t="shared" si="7"/>
        <v>1</v>
      </c>
      <c r="P19" s="84">
        <f t="shared" si="8"/>
        <v>197832.01517645735</v>
      </c>
      <c r="Q19" s="85">
        <f t="shared" si="0"/>
        <v>1</v>
      </c>
      <c r="R19" s="86">
        <f t="shared" si="1"/>
        <v>24.934961506405479</v>
      </c>
      <c r="S19" s="94">
        <f t="shared" si="2"/>
        <v>6856.7778195918281</v>
      </c>
      <c r="T19" s="80">
        <f t="shared" si="9"/>
        <v>2485.2118282830756</v>
      </c>
      <c r="W19" s="73"/>
    </row>
    <row r="20" spans="1:23" x14ac:dyDescent="0.25">
      <c r="H20" s="59">
        <f t="shared" si="3"/>
        <v>2034</v>
      </c>
      <c r="I20" s="97">
        <f t="shared" si="10"/>
        <v>150845.61794957586</v>
      </c>
      <c r="J20" s="60">
        <f t="shared" si="4"/>
        <v>6754531.5592976715</v>
      </c>
      <c r="K20" s="60">
        <f>IF(H20=Year_Open_to_Traffic?,Calculations!$E$4,K19+(K19*M20))</f>
        <v>6555868.8663771534</v>
      </c>
      <c r="L20" s="60">
        <f>IF(AND(H20&gt;=Year_Open_to_Traffic?, Calculations!H20&lt;Year_Open_to_Traffic?+'Inputs &amp; Outputs'!B$21), 1, 0)</f>
        <v>1</v>
      </c>
      <c r="M20" s="81">
        <f t="shared" si="11"/>
        <v>4.1989045267527558E-3</v>
      </c>
      <c r="N20" s="87">
        <f t="shared" si="12"/>
        <v>0.96973152699111498</v>
      </c>
      <c r="O20" s="88">
        <f t="shared" si="7"/>
        <v>1</v>
      </c>
      <c r="P20" s="84">
        <f t="shared" si="8"/>
        <v>198662.69292051811</v>
      </c>
      <c r="Q20" s="85">
        <f t="shared" si="0"/>
        <v>1</v>
      </c>
      <c r="R20" s="86">
        <f t="shared" si="1"/>
        <v>25.508465621052807</v>
      </c>
      <c r="S20" s="94">
        <f t="shared" si="2"/>
        <v>7043.9368568428408</v>
      </c>
      <c r="T20" s="80">
        <f t="shared" si="9"/>
        <v>2386.0251181072913</v>
      </c>
      <c r="W20" s="73"/>
    </row>
    <row r="21" spans="1:23" x14ac:dyDescent="0.25">
      <c r="H21" s="15">
        <f t="shared" si="3"/>
        <v>2035</v>
      </c>
      <c r="I21" s="97">
        <f t="shared" si="10"/>
        <v>151479.00429762516</v>
      </c>
      <c r="J21" s="60">
        <f t="shared" si="4"/>
        <v>6782893.1924381005</v>
      </c>
      <c r="K21" s="60">
        <f>IF(H21=Year_Open_to_Traffic?,Calculations!$E$4,K20+(K20*M21))</f>
        <v>6583396.333836982</v>
      </c>
      <c r="L21" s="60">
        <f>IF(AND(H21&gt;=Year_Open_to_Traffic?, Calculations!H21&lt;Year_Open_to_Traffic?+'Inputs &amp; Outputs'!B$21), 1, 0)</f>
        <v>1</v>
      </c>
      <c r="M21" s="81">
        <f t="shared" si="11"/>
        <v>4.1989045267527558E-3</v>
      </c>
      <c r="N21" s="87">
        <f t="shared" si="12"/>
        <v>0.97380333708953282</v>
      </c>
      <c r="O21" s="88">
        <f t="shared" si="7"/>
        <v>1</v>
      </c>
      <c r="P21" s="84">
        <f t="shared" si="8"/>
        <v>199496.85860111844</v>
      </c>
      <c r="Q21" s="85">
        <f t="shared" si="0"/>
        <v>1</v>
      </c>
      <c r="R21" s="86">
        <f t="shared" si="1"/>
        <v>26.095160330337016</v>
      </c>
      <c r="S21" s="94">
        <f t="shared" si="2"/>
        <v>7236.2044897267151</v>
      </c>
      <c r="T21" s="80">
        <f t="shared" si="9"/>
        <v>2290.797025608892</v>
      </c>
      <c r="W21" s="73"/>
    </row>
    <row r="22" spans="1:23" x14ac:dyDescent="0.25">
      <c r="H22" s="59">
        <f>H21+1</f>
        <v>2036</v>
      </c>
      <c r="I22" s="97">
        <f t="shared" si="10"/>
        <v>152115.05017447844</v>
      </c>
      <c r="J22" s="60">
        <f t="shared" si="4"/>
        <v>6811373.9133683089</v>
      </c>
      <c r="K22" s="60">
        <f>IF(H22=Year_Open_to_Traffic?,Calculations!$E$4,K21+(K21*M22))</f>
        <v>6611039.3865045374</v>
      </c>
      <c r="L22" s="60">
        <f>IF(AND(H22&gt;=Year_Open_to_Traffic?, Calculations!H22&lt;Year_Open_to_Traffic?+'Inputs &amp; Outputs'!B$21), 1, 0)</f>
        <v>1</v>
      </c>
      <c r="M22" s="81">
        <f t="shared" si="11"/>
        <v>4.1989045267527558E-3</v>
      </c>
      <c r="N22" s="87">
        <f t="shared" si="12"/>
        <v>0.97789224432980504</v>
      </c>
      <c r="O22" s="88">
        <f t="shared" si="7"/>
        <v>1</v>
      </c>
      <c r="P22" s="84">
        <f t="shared" si="8"/>
        <v>200334.52686377149</v>
      </c>
      <c r="Q22" s="85">
        <f t="shared" si="0"/>
        <v>1</v>
      </c>
      <c r="R22" s="86">
        <f t="shared" si="1"/>
        <v>26.695349017934767</v>
      </c>
      <c r="S22" s="94">
        <f t="shared" si="2"/>
        <v>7433.72015980998</v>
      </c>
      <c r="T22" s="80">
        <f t="shared" si="9"/>
        <v>2199.3695593201978</v>
      </c>
      <c r="W22" s="73"/>
    </row>
    <row r="23" spans="1:23" x14ac:dyDescent="0.25">
      <c r="H23" s="15">
        <f t="shared" si="3"/>
        <v>2037</v>
      </c>
      <c r="I23" s="97">
        <f t="shared" si="10"/>
        <v>152753.76674724329</v>
      </c>
      <c r="J23" s="60">
        <f t="shared" si="4"/>
        <v>6839974.2221265566</v>
      </c>
      <c r="K23" s="60">
        <f>IF(H23=Year_Open_to_Traffic?,Calculations!$E$4,K22+(K22*M23))</f>
        <v>6638798.5097110718</v>
      </c>
      <c r="L23" s="60">
        <f>IF(AND(H23&gt;=Year_Open_to_Traffic?, Calculations!H23&lt;Year_Open_to_Traffic?+'Inputs &amp; Outputs'!B$21), 1, 0)</f>
        <v>1</v>
      </c>
      <c r="M23" s="81">
        <f t="shared" si="11"/>
        <v>4.1989045267527558E-3</v>
      </c>
      <c r="N23" s="87">
        <f t="shared" si="12"/>
        <v>0.98199832050119784</v>
      </c>
      <c r="O23" s="88">
        <f t="shared" si="7"/>
        <v>1</v>
      </c>
      <c r="P23" s="84">
        <f t="shared" si="8"/>
        <v>201175.71241548471</v>
      </c>
      <c r="Q23" s="85">
        <f t="shared" si="0"/>
        <v>1</v>
      </c>
      <c r="R23" s="86">
        <f t="shared" si="1"/>
        <v>27.309342045347261</v>
      </c>
      <c r="S23" s="94">
        <f t="shared" si="2"/>
        <v>7636.6271147835314</v>
      </c>
      <c r="T23" s="80">
        <f t="shared" si="9"/>
        <v>2111.5910333341712</v>
      </c>
      <c r="W23" s="73"/>
    </row>
    <row r="24" spans="1:23" x14ac:dyDescent="0.25">
      <c r="H24" s="59">
        <f t="shared" si="3"/>
        <v>2038</v>
      </c>
      <c r="I24" s="97">
        <f t="shared" si="10"/>
        <v>153395.16522991683</v>
      </c>
      <c r="J24" s="60">
        <f t="shared" si="4"/>
        <v>6868694.6208507158</v>
      </c>
      <c r="K24" s="60">
        <f>IF(H24=Year_Open_to_Traffic?,Calculations!$E$4,K23+(K23*M24))</f>
        <v>6666674.190825697</v>
      </c>
      <c r="L24" s="60">
        <f>IF(AND(H24&gt;=Year_Open_to_Traffic?, Calculations!H24&lt;Year_Open_to_Traffic?+'Inputs &amp; Outputs'!B$21), 1, 0)</f>
        <v>1</v>
      </c>
      <c r="M24" s="81">
        <f t="shared" si="11"/>
        <v>4.1989045267527558E-3</v>
      </c>
      <c r="N24" s="87">
        <f t="shared" si="12"/>
        <v>0.98612163769441397</v>
      </c>
      <c r="O24" s="88">
        <f t="shared" si="7"/>
        <v>1</v>
      </c>
      <c r="P24" s="84">
        <f>(J24-K24)*L24</f>
        <v>202020.43002501875</v>
      </c>
      <c r="Q24" s="85">
        <f t="shared" si="0"/>
        <v>1</v>
      </c>
      <c r="R24" s="86">
        <f t="shared" si="1"/>
        <v>27.93745691239025</v>
      </c>
      <c r="S24" s="94">
        <f t="shared" si="2"/>
        <v>7845.072512352649</v>
      </c>
      <c r="T24" s="80">
        <f t="shared" si="9"/>
        <v>2027.3158156446632</v>
      </c>
      <c r="W24" s="73"/>
    </row>
    <row r="25" spans="1:23" x14ac:dyDescent="0.25">
      <c r="H25" s="15">
        <f t="shared" si="3"/>
        <v>2039</v>
      </c>
      <c r="I25" s="97">
        <f t="shared" si="10"/>
        <v>154039.25688358271</v>
      </c>
      <c r="J25" s="60">
        <f t="shared" si="4"/>
        <v>6897535.6137870885</v>
      </c>
      <c r="K25" s="60">
        <f>IF(H25=Year_Open_to_Traffic?,Calculations!$E$4,K24+(K24*M25))</f>
        <v>6694666.9192639412</v>
      </c>
      <c r="L25" s="60">
        <f>IF(AND(H25&gt;=Year_Open_to_Traffic?, Calculations!H25&lt;Year_Open_to_Traffic?+'Inputs &amp; Outputs'!B$21), 1, 0)</f>
        <v>1</v>
      </c>
      <c r="M25" s="81">
        <f t="shared" si="11"/>
        <v>4.1989045267527558E-3</v>
      </c>
      <c r="N25" s="87">
        <f t="shared" si="12"/>
        <v>0.99026226830285791</v>
      </c>
      <c r="O25" s="88">
        <f t="shared" si="7"/>
        <v>1</v>
      </c>
      <c r="P25" s="84">
        <f t="shared" si="8"/>
        <v>202868.69452314731</v>
      </c>
      <c r="Q25" s="85">
        <f t="shared" si="0"/>
        <v>1</v>
      </c>
      <c r="R25" s="86">
        <f t="shared" si="1"/>
        <v>28.580018421375218</v>
      </c>
      <c r="S25" s="94">
        <f t="shared" si="2"/>
        <v>8059.2075269627285</v>
      </c>
      <c r="T25" s="80">
        <f t="shared" si="9"/>
        <v>1946.4040865305917</v>
      </c>
      <c r="W25" s="73"/>
    </row>
    <row r="26" spans="1:23" x14ac:dyDescent="0.25">
      <c r="H26" s="59">
        <f t="shared" si="3"/>
        <v>2040</v>
      </c>
      <c r="I26" s="97">
        <f t="shared" si="10"/>
        <v>154686.05301660881</v>
      </c>
      <c r="J26" s="60">
        <f t="shared" si="4"/>
        <v>6926497.7072992576</v>
      </c>
      <c r="K26" s="60">
        <f>IF(H26=Year_Open_to_Traffic?,Calculations!$E$4,K25+(K25*M26))</f>
        <v>6722777.1864963407</v>
      </c>
      <c r="L26" s="60">
        <f>IF(AND(H26&gt;=Year_Open_to_Traffic?, Calculations!H26&lt;Year_Open_to_Traffic?+'Inputs &amp; Outputs'!B$21), 1, 0)</f>
        <v>1</v>
      </c>
      <c r="M26" s="81">
        <f t="shared" si="11"/>
        <v>4.1989045267527558E-3</v>
      </c>
      <c r="N26" s="87">
        <f t="shared" si="12"/>
        <v>0.99442028502390722</v>
      </c>
      <c r="O26" s="88">
        <f t="shared" si="7"/>
        <v>1</v>
      </c>
      <c r="P26" s="84">
        <f t="shared" si="8"/>
        <v>203720.52080291696</v>
      </c>
      <c r="Q26" s="85">
        <f t="shared" si="0"/>
        <v>1</v>
      </c>
      <c r="R26" s="86">
        <f t="shared" si="1"/>
        <v>29.237358845066851</v>
      </c>
      <c r="S26" s="94">
        <f t="shared" si="2"/>
        <v>8279.187459438117</v>
      </c>
      <c r="T26" s="80">
        <f t="shared" si="9"/>
        <v>1868.7216065831819</v>
      </c>
      <c r="W26" s="73"/>
    </row>
    <row r="27" spans="1:23" x14ac:dyDescent="0.25">
      <c r="H27" s="15">
        <f t="shared" si="3"/>
        <v>2041</v>
      </c>
      <c r="I27" s="97">
        <f t="shared" si="10"/>
        <v>155335.56498484578</v>
      </c>
      <c r="J27" s="60">
        <f t="shared" si="4"/>
        <v>6955581.409876979</v>
      </c>
      <c r="K27" s="60">
        <f>IF(H27=Year_Open_to_Traffic?,Calculations!$E$4,K26+(K26*M27))</f>
        <v>6751005.4860570701</v>
      </c>
      <c r="L27" s="60">
        <f>IF(AND(H27&gt;=Year_Open_to_Traffic?, Calculations!H27&lt;Year_Open_to_Traffic?+'Inputs &amp; Outputs'!B$21), 1, 0)</f>
        <v>1</v>
      </c>
      <c r="M27" s="81">
        <f t="shared" si="11"/>
        <v>4.1989045267527558E-3</v>
      </c>
      <c r="N27" s="87">
        <f t="shared" si="12"/>
        <v>0.99859576086018886</v>
      </c>
      <c r="O27" s="88">
        <f t="shared" si="7"/>
        <v>1</v>
      </c>
      <c r="P27" s="84">
        <f t="shared" si="8"/>
        <v>204575.92381990887</v>
      </c>
      <c r="Q27" s="85">
        <f t="shared" si="0"/>
        <v>1</v>
      </c>
      <c r="R27" s="86">
        <f t="shared" si="1"/>
        <v>29.909818098503379</v>
      </c>
      <c r="S27" s="94">
        <f t="shared" si="2"/>
        <v>8505.1718496135945</v>
      </c>
      <c r="T27" s="80">
        <f t="shared" si="9"/>
        <v>1794.139493991421</v>
      </c>
      <c r="W27" s="73"/>
    </row>
    <row r="28" spans="1:23" x14ac:dyDescent="0.25">
      <c r="H28" s="59">
        <f t="shared" si="3"/>
        <v>2042</v>
      </c>
      <c r="I28" s="97">
        <f t="shared" si="10"/>
        <v>155987.80419182635</v>
      </c>
      <c r="J28" s="60">
        <f t="shared" si="4"/>
        <v>6984787.2321451083</v>
      </c>
      <c r="K28" s="60">
        <f>IF(H28=Year_Open_to_Traffic?,Calculations!$E$4,K27+(K27*M28))</f>
        <v>6779352.3135526078</v>
      </c>
      <c r="L28" s="60">
        <f>IF(AND(H28&gt;=Year_Open_to_Traffic?, Calculations!H28&lt;Year_Open_to_Traffic?+'Inputs &amp; Outputs'!B$21), 1, 0)</f>
        <v>0</v>
      </c>
      <c r="M28" s="81">
        <f t="shared" si="11"/>
        <v>4.1989045267527558E-3</v>
      </c>
      <c r="N28" s="87">
        <f t="shared" si="12"/>
        <v>1.0027887691208608</v>
      </c>
      <c r="O28" s="88">
        <f t="shared" si="7"/>
        <v>0</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156642.78208896564</v>
      </c>
      <c r="J29" s="60">
        <f t="shared" si="4"/>
        <v>7014115.6868725671</v>
      </c>
      <c r="K29" s="60">
        <f>IF(H29=Year_Open_to_Traffic?,Calculations!$E$4,K28+(K28*M29))</f>
        <v>6807818.166670436</v>
      </c>
      <c r="L29" s="60">
        <f>IF(AND(H29&gt;=Year_Open_to_Traffic?, Calculations!H29&lt;Year_Open_to_Traffic?+'Inputs &amp; Outputs'!B$21), 1, 0)</f>
        <v>0</v>
      </c>
      <c r="M29" s="81">
        <f t="shared" si="11"/>
        <v>4.1989045267527558E-3</v>
      </c>
      <c r="N29" s="87">
        <f t="shared" si="12"/>
        <v>1.0069993834228992</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157300.51017576215</v>
      </c>
      <c r="J30" s="60">
        <f t="shared" si="4"/>
        <v>7043567.2889813436</v>
      </c>
      <c r="K30" s="60">
        <f>IF(H30=Year_Open_to_Traffic?,Calculations!$E$4,K29+(K29*M30))</f>
        <v>6836403.5451877778</v>
      </c>
      <c r="L30" s="60">
        <f>IF(AND(H30&gt;=Year_Open_to_Traffic?, Calculations!H30&lt;Year_Open_to_Traffic?+'Inputs &amp; Outputs'!B$21), 1, 0)</f>
        <v>0</v>
      </c>
      <c r="M30" s="81">
        <f t="shared" si="11"/>
        <v>4.1989045267527558E-3</v>
      </c>
      <c r="N30" s="87">
        <f t="shared" si="12"/>
        <v>1.0112276776923907</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157960.99999999968</v>
      </c>
      <c r="J31" s="60">
        <f t="shared" si="4"/>
        <v>7073142.5555555355</v>
      </c>
      <c r="K31" s="60">
        <f>IF(H31=Year_Open_to_Traffic?,Calculations!$E$4,K30+(K30*M31))</f>
        <v>6865108.9509803755</v>
      </c>
      <c r="L31" s="60">
        <f>IF(AND(H31&gt;=Year_Open_to_Traffic?, Calculations!H31&lt;Year_Open_to_Traffic?+'Inputs &amp; Outputs'!B$21), 1, 0)</f>
        <v>0</v>
      </c>
      <c r="M31" s="81">
        <f t="shared" si="11"/>
        <v>4.1989045267527558E-3</v>
      </c>
      <c r="N31" s="87">
        <f t="shared" si="12"/>
        <v>1.0154737261658311</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158624.26315795007</v>
      </c>
      <c r="J32" s="60">
        <f t="shared" si="4"/>
        <v>7102842.005850425</v>
      </c>
      <c r="K32" s="60">
        <f>IF(H32=Year_Open_to_Traffic?,Calculations!$E$4,K31+(K31*M32))</f>
        <v>6893934.8880312983</v>
      </c>
      <c r="L32" s="60">
        <f>IF(AND(H32&gt;=Year_Open_to_Traffic?, Calculations!H32&lt;Year_Open_to_Traffic?+'Inputs &amp; Outputs'!B$21), 1, 0)</f>
        <v>0</v>
      </c>
      <c r="M32" s="81">
        <f t="shared" si="11"/>
        <v>4.1989045267527558E-3</v>
      </c>
      <c r="N32" s="87">
        <f t="shared" si="12"/>
        <v>1.0197376033914274</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159290.31129457682</v>
      </c>
      <c r="J33" s="60">
        <f t="shared" si="4"/>
        <v>7132666.1613015998</v>
      </c>
      <c r="K33" s="60">
        <f>IF(H33=Year_Open_to_Traffic?,Calculations!$E$4,K32+(K32*M33))</f>
        <v>6922881.8624397917</v>
      </c>
      <c r="L33" s="60">
        <f>IF(AND(H33&gt;=Year_Open_to_Traffic?, Calculations!H33&lt;Year_Open_to_Traffic?+'Inputs &amp; Outputs'!B$21), 1, 0)</f>
        <v>0</v>
      </c>
      <c r="M33" s="81">
        <f t="shared" si="11"/>
        <v>4.1989045267527558E-3</v>
      </c>
      <c r="N33" s="87">
        <f t="shared" si="12"/>
        <v>1.0240193842304077</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159959.15610373949</v>
      </c>
      <c r="J34" s="60">
        <f t="shared" si="4"/>
        <v>7162615.545534105</v>
      </c>
      <c r="K34" s="60">
        <f>IF(H34=Year_Open_to_Traffic?,Calculations!$E$4,K33+(K33*M34))</f>
        <v>6951950.3824301651</v>
      </c>
      <c r="L34" s="60">
        <f>IF(AND(H34&gt;=Year_Open_to_Traffic?, Calculations!H34&lt;Year_Open_to_Traffic?+'Inputs &amp; Outputs'!B$21), 1, 0)</f>
        <v>0</v>
      </c>
      <c r="M34" s="81">
        <f t="shared" si="11"/>
        <v>4.1989045267527558E-3</v>
      </c>
      <c r="N34" s="87">
        <f t="shared" si="12"/>
        <v>1.0283191438583354</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160630.80932839902</v>
      </c>
      <c r="J35" s="60">
        <f t="shared" si="4"/>
        <v>7192690.6843716381</v>
      </c>
      <c r="K35" s="60">
        <f>IF(H35=Year_Open_to_Traffic?,Calculations!$E$4,K34+(K34*M35))</f>
        <v>6981140.958360712</v>
      </c>
      <c r="L35" s="60">
        <f>IF(AND(H35&gt;=Year_Open_to_Traffic?, Calculations!H35&lt;Year_Open_to_Traffic?+'Inputs &amp; Outputs'!B$21), 1, 0)</f>
        <v>0</v>
      </c>
      <c r="M35" s="81">
        <f t="shared" si="11"/>
        <v>4.1989045267527558E-3</v>
      </c>
      <c r="N35" s="87">
        <f t="shared" si="12"/>
        <v>1.0326369577664287</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161305.28276082399</v>
      </c>
      <c r="J36" s="60">
        <f t="shared" si="4"/>
        <v>7222892.1058457782</v>
      </c>
      <c r="K36" s="60">
        <f>IF(H36=Year_Open_to_Traffic?,Calculations!$E$4,K35+(K35*M36))</f>
        <v>7010454.1027326724</v>
      </c>
      <c r="L36" s="60">
        <f>IF(AND(H36&gt;=Year_Open_to_Traffic?, Calculations!H36&lt;Year_Open_to_Traffic?+'Inputs &amp; Outputs'!B$21), 1, 0)</f>
        <v>0</v>
      </c>
      <c r="M36" s="81">
        <f t="shared" si="11"/>
        <v>4.1989045267527558E-3</v>
      </c>
      <c r="N36" s="87">
        <f t="shared" si="12"/>
        <v>1.0369729017628864</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53945.203742879065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16ABFC-E3C2-4684-B5F9-FA14361EB2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D9F170-6249-41E0-B604-4BF80993583E}">
  <ds:schemaRefs>
    <ds:schemaRef ds:uri="http://schemas.microsoft.com/office/2006/metadata/properties"/>
    <ds:schemaRef ds:uri="B5D90540-3F5E-474C-9A86-D177C8B4CD2B"/>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bb691747-8bc2-4259-b27e-e7a3fc70b31c"/>
    <ds:schemaRef ds:uri="http://www.w3.org/XML/1998/namespace"/>
  </ds:schemaRefs>
</ds:datastoreItem>
</file>

<file path=customXml/itemProps3.xml><?xml version="1.0" encoding="utf-8"?>
<ds:datastoreItem xmlns:ds="http://schemas.openxmlformats.org/officeDocument/2006/customXml" ds:itemID="{B8DAB9A9-BE34-49D2-81BC-7C03F4FF17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2018-10-31T04:48:26Z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